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8800" windowHeight="12348"/>
  </bookViews>
  <sheets>
    <sheet name="4" sheetId="1" r:id="rId1"/>
  </sheets>
  <externalReferences>
    <externalReference r:id="rId2"/>
    <externalReference r:id="rId3"/>
  </externalReferences>
  <definedNames>
    <definedName name="_xlnm.Print_Titles" localSheetId="0">'4'!$19:$19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1" l="1"/>
  <c r="C46" i="1" s="1"/>
  <c r="C45" i="1" s="1"/>
  <c r="C44" i="1" s="1"/>
  <c r="C43" i="1"/>
  <c r="C42" i="1" s="1"/>
  <c r="C41" i="1" s="1"/>
  <c r="C40" i="1" s="1"/>
  <c r="C38" i="1"/>
  <c r="C37" i="1" s="1"/>
  <c r="C36" i="1"/>
  <c r="C35" i="1" s="1"/>
  <c r="C33" i="1"/>
  <c r="C31" i="1"/>
  <c r="C30" i="1" s="1"/>
  <c r="C27" i="1"/>
  <c r="C26" i="1" s="1"/>
  <c r="C25" i="1"/>
  <c r="C24" i="1" s="1"/>
  <c r="C23" i="1" l="1"/>
  <c r="C34" i="1"/>
  <c r="C29" i="1"/>
  <c r="C39" i="1"/>
  <c r="C32" i="1"/>
  <c r="C28" i="1" l="1"/>
  <c r="C22" i="1" s="1"/>
</calcChain>
</file>

<file path=xl/sharedStrings.xml><?xml version="1.0" encoding="utf-8"?>
<sst xmlns="http://schemas.openxmlformats.org/spreadsheetml/2006/main" count="76" uniqueCount="63">
  <si>
    <t>к Решению Городской Думы</t>
  </si>
  <si>
    <t>Петропавловск-Камчатского городского округа</t>
  </si>
  <si>
    <t>Источники финансирования дефицита бюджета Петропавловск-Камчатского городского округа 
на 2018 год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</si>
  <si>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</si>
  <si>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</si>
  <si>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</si>
  <si>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</si>
  <si>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01 00 00 00 00 0000 000</t>
  </si>
  <si>
    <t>Источники внутреннего финансирования дефицита бюджета городского округа:</t>
  </si>
  <si>
    <t>01 02 00 00 00 0100 000</t>
  </si>
  <si>
    <t>Кредиты кредитных организаций в валюте Российской Федерации</t>
  </si>
  <si>
    <t>01 02 00 00 00 0100 700</t>
  </si>
  <si>
    <t>Получение кредитов от кредитных организаций в валюте Российской Федерации</t>
  </si>
  <si>
    <t>01 02 00 00 04 0100 710</t>
  </si>
  <si>
    <t>Получение кредитов от кредитных организаций бюджетами городских округов в валюте Российской Федерации</t>
  </si>
  <si>
    <t>01 02 00 00 00 0100 800</t>
  </si>
  <si>
    <t>Погашение кредитов, предоставленных кредитными организациями в валюте Российской Федерации</t>
  </si>
  <si>
    <t>01 02 00 00 04 0100 810</t>
  </si>
  <si>
    <t>Погашение бюджетами городских округов кредитов от кредитных организаций в валюте Российской Федерации</t>
  </si>
  <si>
    <t>01 03 00 00 00 0200 000</t>
  </si>
  <si>
    <t>Бюджетные кредиты от других бюджетов бюджетной системы Российской Федерации</t>
  </si>
  <si>
    <t>01 03 01 00 00 0201 000</t>
  </si>
  <si>
    <t>Бюджетные кредиты на пополнение остатков средств на счетах бюджета Петропавловск-Камчатского городского округа</t>
  </si>
  <si>
    <t>01 03 01 00 00 0201 700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</si>
  <si>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</si>
  <si>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01 03 01 00 04 0201 710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</si>
  <si>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</si>
  <si>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01 03 01 00 00 0201 800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</si>
  <si>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</si>
  <si>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01 03 01 00 04 0201 810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</si>
  <si>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</si>
  <si>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01 03 01 00 00 0202 000</t>
  </si>
  <si>
    <t>Бюджетные кредиты, полученные бюджетом Петропавловск-Камчатского городского округа из краевого бюджета</t>
  </si>
  <si>
    <t>01 03 01 00 00 0202 700</t>
  </si>
  <si>
    <t>01 03 01 00 04 0202 710</t>
  </si>
  <si>
    <t>01 03 01 00 00 0202 800</t>
  </si>
  <si>
    <t>01 03 01 00 04 0202 810</t>
  </si>
  <si>
    <t>01 05 00 00 00 0300 000</t>
  </si>
  <si>
    <t>Изменение остатков средств на счетах по учету средств бюджета</t>
  </si>
  <si>
    <t>01 05 00 00 00 0300 500</t>
  </si>
  <si>
    <t>Увеличение остатков средств бюджетов</t>
  </si>
  <si>
    <t>01 05 02 00 00 0300 500</t>
  </si>
  <si>
    <t>Увеличение прочих остатков средств бюджетов</t>
  </si>
  <si>
    <t>01 05 02 01 00 0300 510</t>
  </si>
  <si>
    <t xml:space="preserve">Увеличение прочих остатков денежных средств бюджетов </t>
  </si>
  <si>
    <t>01 05 02 01 04 0300 510</t>
  </si>
  <si>
    <t>Увеличение прочих остатков денежных средств бюджетов городских округов</t>
  </si>
  <si>
    <t>01 05 00 00 00 0300 600</t>
  </si>
  <si>
    <t>Уменьшение остатков средств бюджетов</t>
  </si>
  <si>
    <t>01 05 02 00 00 0300 600</t>
  </si>
  <si>
    <t>Уменьшение прочих остатков средств бюджетов</t>
  </si>
  <si>
    <t>01 05 02 01 00 0300 610</t>
  </si>
  <si>
    <t xml:space="preserve">Уменьшение прочих остатков денежных средств бюджетов </t>
  </si>
  <si>
    <t>01 05 02 01 04 0300 610</t>
  </si>
  <si>
    <t>Уменьшение прочих остатков денежных средств бюджетов городских округов</t>
  </si>
  <si>
    <t>«О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</si>
  <si>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</si>
  <si>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</si>
  <si>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</si>
  <si>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>».</t>
  </si>
  <si>
    <t>Приложение 4</t>
  </si>
  <si>
    <t>«Приложение 6</t>
  </si>
  <si>
    <t>от 16.02.2018 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</si>
</sst>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"/>
    <numFmt numFmtId="167" formatCode="0.00000"/>
    <numFmt numFmtId="168" formatCode="#,##0.00000;[Red]\-#,##0.00000;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3" fillId="0" borderId="0"/>
  </cellStyleXfs>
  <cellXfs count="55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3" fillId="0" borderId="0" xfId="2" applyFont="1" applyFill="1" applyBorder="1" applyAlignment="1">
      <alignment horizontal="right"/>
    </xf>
    <xf numFmtId="4" fontId="3" fillId="2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4" fontId="3" fillId="0" borderId="0" xfId="3" applyNumberFormat="1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165" fontId="3" fillId="0" borderId="0" xfId="4" applyNumberFormat="1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 wrapText="1"/>
    </xf>
    <xf numFmtId="166" fontId="5" fillId="0" borderId="4" xfId="1" applyNumberFormat="1" applyFont="1" applyFill="1" applyBorder="1" applyAlignment="1"/>
    <xf numFmtId="167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166" fontId="5" fillId="0" borderId="7" xfId="1" applyNumberFormat="1" applyFont="1" applyFill="1" applyBorder="1" applyAlignment="1"/>
    <xf numFmtId="166" fontId="6" fillId="0" borderId="0" xfId="1" applyNumberFormat="1" applyFont="1" applyFill="1" applyAlignment="1">
      <alignment vertical="center"/>
    </xf>
    <xf numFmtId="49" fontId="3" fillId="0" borderId="5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center" wrapText="1"/>
    </xf>
    <xf numFmtId="166" fontId="3" fillId="0" borderId="7" xfId="1" applyNumberFormat="1" applyFont="1" applyFill="1" applyBorder="1" applyAlignment="1"/>
    <xf numFmtId="166" fontId="3" fillId="0" borderId="7" xfId="1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center" wrapText="1"/>
    </xf>
    <xf numFmtId="166" fontId="5" fillId="0" borderId="7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2" fillId="0" borderId="0" xfId="1" applyFont="1" applyFill="1"/>
    <xf numFmtId="0" fontId="5" fillId="0" borderId="6" xfId="1" applyFont="1" applyFill="1" applyBorder="1" applyAlignment="1">
      <alignment vertical="center" wrapText="1"/>
    </xf>
    <xf numFmtId="49" fontId="3" fillId="0" borderId="8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center" wrapText="1"/>
    </xf>
    <xf numFmtId="166" fontId="3" fillId="0" borderId="10" xfId="1" applyNumberFormat="1" applyFont="1" applyFill="1" applyBorder="1" applyAlignment="1"/>
    <xf numFmtId="168" fontId="6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 wrapText="1"/>
    </xf>
    <xf numFmtId="4" fontId="11" fillId="0" borderId="0" xfId="1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" fontId="11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 wrapText="1"/>
    </xf>
    <xf numFmtId="4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3" fillId="3" borderId="0" xfId="5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</cellXfs>
  <cellStyles count="6">
    <cellStyle name="Обычный" xfId="0" builtinId="0"/>
    <cellStyle name="Обычный 2 10 2" xfId="5"/>
    <cellStyle name="Обычный 3" xfId="1"/>
    <cellStyle name="Обычный 3 2 4" xfId="2"/>
    <cellStyle name="Обычный_Прил. к Закону с поправками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!&#1059;&#1060;\Budjet\1%20&#1076;&#1077;&#1083;&#1086;%2004-03-04%20&#1041;&#1070;&#1044;&#1046;&#1045;&#1058;\&#1041;&#1102;&#1076;&#1078;&#1077;&#1090;%202018\2018-01-18%20&#1087;&#1086;&#1087;&#1088;&#1072;&#1074;&#1082;&#1080;%202018-2020%20&#1092;&#1077;&#1074;&#1088;&#1072;&#1083;&#1100;%202018\2017-02-05%20&#1058;&#1072;&#1073;&#1083;&#1080;&#1094;&#1072;%20&#1087;&#1086;&#1087;&#1088;&#1072;&#1074;&#1086;&#1082;\2018-02-06%20&#1088;&#1072;&#1089;&#1095;&#1077;&#1090;&#1099;%20&#1082;%20&#1080;&#1089;&#1090;&#1086;&#1095;&#1085;&#1080;&#1082;&#1072;&#108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!&#1059;&#1060;\Budjet\1%20&#1076;&#1077;&#1083;&#1086;%2004-03-04%20&#1041;&#1070;&#1044;&#1046;&#1045;&#1058;\&#1041;&#1102;&#1076;&#1078;&#1077;&#1090;%202017\2016-12-07%20&#1087;&#1086;&#1087;&#1088;&#1072;&#1074;&#1082;&#1080;%20&#1092;&#1077;&#1074;&#1088;&#1072;&#1083;&#1100;%202017\2017-02-%2003%20&#1044;&#1086;&#1087;&#1086;&#1083;&#1085;&#1080;&#1090;&#1077;&#1083;&#1100;&#1085;&#1099;&#1077;%20&#1076;&#1086;&#1082;&#1091;&#1084;&#1077;&#1085;&#1090;&#1099;\2017-01-31%20&#1060;&#1086;&#1088;&#1084;&#1099;%20&#1088;&#1072;&#1089;&#1095;&#1077;&#1090;&#1086;&#1074;%20&#1087;&#1086;%20&#1080;&#1089;&#1090;&#1086;&#1095;&#1085;&#1080;&#1082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ГАД источников"/>
      <sheetName val="Источники 2018"/>
      <sheetName val="Источники 2019-2020"/>
      <sheetName val="Программа МЗ"/>
      <sheetName val=" Расчет МД"/>
      <sheetName val="Расчеты к приложениям"/>
      <sheetName val="Бюдж Кр "/>
    </sheetNames>
    <sheetDataSet>
      <sheetData sheetId="0"/>
      <sheetData sheetId="1"/>
      <sheetData sheetId="2"/>
      <sheetData sheetId="3"/>
      <sheetData sheetId="4"/>
      <sheetData sheetId="5">
        <row r="17">
          <cell r="B17">
            <v>1650000</v>
          </cell>
        </row>
        <row r="18">
          <cell r="B18">
            <v>1500000</v>
          </cell>
        </row>
        <row r="20">
          <cell r="B20">
            <v>400000</v>
          </cell>
        </row>
        <row r="21">
          <cell r="B21">
            <v>400000</v>
          </cell>
        </row>
        <row r="23">
          <cell r="E23">
            <v>0</v>
          </cell>
        </row>
        <row r="25">
          <cell r="E25">
            <v>14318843.551130001</v>
          </cell>
        </row>
        <row r="26">
          <cell r="E26">
            <v>14619596.88462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Д"/>
      <sheetName val="Источники 2017"/>
      <sheetName val="Источники 2018-2019"/>
      <sheetName val="Программа МЗ"/>
      <sheetName val=" Расчет МД"/>
      <sheetName val="Расчеты к приложениям"/>
      <sheetName val="Бюдж Кр "/>
    </sheetNames>
    <sheetDataSet>
      <sheetData sheetId="0"/>
      <sheetData sheetId="1"/>
      <sheetData sheetId="2"/>
      <sheetData sheetId="3"/>
      <sheetData sheetId="4"/>
      <sheetData sheetId="5">
        <row r="22">
          <cell r="F22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zoomScale="90" zoomScaleNormal="90" workbookViewId="0">
      <selection activeCell="C4" sqref="C4"/>
    </sheetView>
  </sheetViews>
  <sheetFormatPr defaultRowHeight="13.2" x14ac:dyDescent="0.3"/>
  <cols>
    <col min="1" max="1" width="28.88671875" style="1" customWidth="1"/>
    <col min="2" max="2" width="86.6640625" style="2" customWidth="1"/>
    <col min="3" max="3" width="21" style="43" customWidth="1"/>
    <col min="4" max="4" width="16.6640625" style="1" customWidth="1"/>
    <col min="5" max="5" width="25.109375" style="1" customWidth="1"/>
    <col min="6" max="6" width="34.88671875" style="1" customWidth="1"/>
    <col min="7" max="7" width="21" style="1" customWidth="1"/>
    <col min="8" max="8" width="17.109375" style="1" customWidth="1"/>
    <col min="9" max="9" width="9.109375" style="1"/>
    <col min="10" max="10" width="15.44140625" style="1" customWidth="1"/>
    <col min="11" max="256" width="9.109375" style="1"/>
    <col min="257" max="257" width="28" style="1" customWidth="1"/>
    <col min="258" max="258" width="69.109375" style="1" customWidth="1"/>
    <col min="259" max="259" width="18.88671875" style="1" customWidth="1"/>
    <col min="260" max="260" width="16.6640625" style="1" customWidth="1"/>
    <col min="261" max="261" width="25.109375" style="1" customWidth="1"/>
    <col min="262" max="262" width="34.88671875" style="1" customWidth="1"/>
    <col min="263" max="263" width="21" style="1" customWidth="1"/>
    <col min="264" max="264" width="17.109375" style="1" customWidth="1"/>
    <col min="265" max="265" width="9.109375" style="1"/>
    <col min="266" max="266" width="15.44140625" style="1" customWidth="1"/>
    <col min="267" max="512" width="9.109375" style="1"/>
    <col min="513" max="513" width="28" style="1" customWidth="1"/>
    <col min="514" max="514" width="69.109375" style="1" customWidth="1"/>
    <col min="515" max="515" width="18.88671875" style="1" customWidth="1"/>
    <col min="516" max="516" width="16.6640625" style="1" customWidth="1"/>
    <col min="517" max="517" width="25.109375" style="1" customWidth="1"/>
    <col min="518" max="518" width="34.88671875" style="1" customWidth="1"/>
    <col min="519" max="519" width="21" style="1" customWidth="1"/>
    <col min="520" max="520" width="17.109375" style="1" customWidth="1"/>
    <col min="521" max="521" width="9.109375" style="1"/>
    <col min="522" max="522" width="15.44140625" style="1" customWidth="1"/>
    <col min="523" max="768" width="9.109375" style="1"/>
    <col min="769" max="769" width="28" style="1" customWidth="1"/>
    <col min="770" max="770" width="69.109375" style="1" customWidth="1"/>
    <col min="771" max="771" width="18.88671875" style="1" customWidth="1"/>
    <col min="772" max="772" width="16.6640625" style="1" customWidth="1"/>
    <col min="773" max="773" width="25.109375" style="1" customWidth="1"/>
    <col min="774" max="774" width="34.88671875" style="1" customWidth="1"/>
    <col min="775" max="775" width="21" style="1" customWidth="1"/>
    <col min="776" max="776" width="17.109375" style="1" customWidth="1"/>
    <col min="777" max="777" width="9.109375" style="1"/>
    <col min="778" max="778" width="15.44140625" style="1" customWidth="1"/>
    <col min="779" max="1024" width="9.109375" style="1"/>
    <col min="1025" max="1025" width="28" style="1" customWidth="1"/>
    <col min="1026" max="1026" width="69.109375" style="1" customWidth="1"/>
    <col min="1027" max="1027" width="18.88671875" style="1" customWidth="1"/>
    <col min="1028" max="1028" width="16.6640625" style="1" customWidth="1"/>
    <col min="1029" max="1029" width="25.109375" style="1" customWidth="1"/>
    <col min="1030" max="1030" width="34.88671875" style="1" customWidth="1"/>
    <col min="1031" max="1031" width="21" style="1" customWidth="1"/>
    <col min="1032" max="1032" width="17.109375" style="1" customWidth="1"/>
    <col min="1033" max="1033" width="9.109375" style="1"/>
    <col min="1034" max="1034" width="15.44140625" style="1" customWidth="1"/>
    <col min="1035" max="1280" width="9.109375" style="1"/>
    <col min="1281" max="1281" width="28" style="1" customWidth="1"/>
    <col min="1282" max="1282" width="69.109375" style="1" customWidth="1"/>
    <col min="1283" max="1283" width="18.88671875" style="1" customWidth="1"/>
    <col min="1284" max="1284" width="16.6640625" style="1" customWidth="1"/>
    <col min="1285" max="1285" width="25.109375" style="1" customWidth="1"/>
    <col min="1286" max="1286" width="34.88671875" style="1" customWidth="1"/>
    <col min="1287" max="1287" width="21" style="1" customWidth="1"/>
    <col min="1288" max="1288" width="17.109375" style="1" customWidth="1"/>
    <col min="1289" max="1289" width="9.109375" style="1"/>
    <col min="1290" max="1290" width="15.44140625" style="1" customWidth="1"/>
    <col min="1291" max="1536" width="9.109375" style="1"/>
    <col min="1537" max="1537" width="28" style="1" customWidth="1"/>
    <col min="1538" max="1538" width="69.109375" style="1" customWidth="1"/>
    <col min="1539" max="1539" width="18.88671875" style="1" customWidth="1"/>
    <col min="1540" max="1540" width="16.6640625" style="1" customWidth="1"/>
    <col min="1541" max="1541" width="25.109375" style="1" customWidth="1"/>
    <col min="1542" max="1542" width="34.88671875" style="1" customWidth="1"/>
    <col min="1543" max="1543" width="21" style="1" customWidth="1"/>
    <col min="1544" max="1544" width="17.109375" style="1" customWidth="1"/>
    <col min="1545" max="1545" width="9.109375" style="1"/>
    <col min="1546" max="1546" width="15.44140625" style="1" customWidth="1"/>
    <col min="1547" max="1792" width="9.109375" style="1"/>
    <col min="1793" max="1793" width="28" style="1" customWidth="1"/>
    <col min="1794" max="1794" width="69.109375" style="1" customWidth="1"/>
    <col min="1795" max="1795" width="18.88671875" style="1" customWidth="1"/>
    <col min="1796" max="1796" width="16.6640625" style="1" customWidth="1"/>
    <col min="1797" max="1797" width="25.109375" style="1" customWidth="1"/>
    <col min="1798" max="1798" width="34.88671875" style="1" customWidth="1"/>
    <col min="1799" max="1799" width="21" style="1" customWidth="1"/>
    <col min="1800" max="1800" width="17.109375" style="1" customWidth="1"/>
    <col min="1801" max="1801" width="9.109375" style="1"/>
    <col min="1802" max="1802" width="15.44140625" style="1" customWidth="1"/>
    <col min="1803" max="2048" width="9.109375" style="1"/>
    <col min="2049" max="2049" width="28" style="1" customWidth="1"/>
    <col min="2050" max="2050" width="69.109375" style="1" customWidth="1"/>
    <col min="2051" max="2051" width="18.88671875" style="1" customWidth="1"/>
    <col min="2052" max="2052" width="16.6640625" style="1" customWidth="1"/>
    <col min="2053" max="2053" width="25.109375" style="1" customWidth="1"/>
    <col min="2054" max="2054" width="34.88671875" style="1" customWidth="1"/>
    <col min="2055" max="2055" width="21" style="1" customWidth="1"/>
    <col min="2056" max="2056" width="17.109375" style="1" customWidth="1"/>
    <col min="2057" max="2057" width="9.109375" style="1"/>
    <col min="2058" max="2058" width="15.44140625" style="1" customWidth="1"/>
    <col min="2059" max="2304" width="9.109375" style="1"/>
    <col min="2305" max="2305" width="28" style="1" customWidth="1"/>
    <col min="2306" max="2306" width="69.109375" style="1" customWidth="1"/>
    <col min="2307" max="2307" width="18.88671875" style="1" customWidth="1"/>
    <col min="2308" max="2308" width="16.6640625" style="1" customWidth="1"/>
    <col min="2309" max="2309" width="25.109375" style="1" customWidth="1"/>
    <col min="2310" max="2310" width="34.88671875" style="1" customWidth="1"/>
    <col min="2311" max="2311" width="21" style="1" customWidth="1"/>
    <col min="2312" max="2312" width="17.109375" style="1" customWidth="1"/>
    <col min="2313" max="2313" width="9.109375" style="1"/>
    <col min="2314" max="2314" width="15.44140625" style="1" customWidth="1"/>
    <col min="2315" max="2560" width="9.109375" style="1"/>
    <col min="2561" max="2561" width="28" style="1" customWidth="1"/>
    <col min="2562" max="2562" width="69.109375" style="1" customWidth="1"/>
    <col min="2563" max="2563" width="18.88671875" style="1" customWidth="1"/>
    <col min="2564" max="2564" width="16.6640625" style="1" customWidth="1"/>
    <col min="2565" max="2565" width="25.109375" style="1" customWidth="1"/>
    <col min="2566" max="2566" width="34.88671875" style="1" customWidth="1"/>
    <col min="2567" max="2567" width="21" style="1" customWidth="1"/>
    <col min="2568" max="2568" width="17.109375" style="1" customWidth="1"/>
    <col min="2569" max="2569" width="9.109375" style="1"/>
    <col min="2570" max="2570" width="15.44140625" style="1" customWidth="1"/>
    <col min="2571" max="2816" width="9.109375" style="1"/>
    <col min="2817" max="2817" width="28" style="1" customWidth="1"/>
    <col min="2818" max="2818" width="69.109375" style="1" customWidth="1"/>
    <col min="2819" max="2819" width="18.88671875" style="1" customWidth="1"/>
    <col min="2820" max="2820" width="16.6640625" style="1" customWidth="1"/>
    <col min="2821" max="2821" width="25.109375" style="1" customWidth="1"/>
    <col min="2822" max="2822" width="34.88671875" style="1" customWidth="1"/>
    <col min="2823" max="2823" width="21" style="1" customWidth="1"/>
    <col min="2824" max="2824" width="17.109375" style="1" customWidth="1"/>
    <col min="2825" max="2825" width="9.109375" style="1"/>
    <col min="2826" max="2826" width="15.44140625" style="1" customWidth="1"/>
    <col min="2827" max="3072" width="9.109375" style="1"/>
    <col min="3073" max="3073" width="28" style="1" customWidth="1"/>
    <col min="3074" max="3074" width="69.109375" style="1" customWidth="1"/>
    <col min="3075" max="3075" width="18.88671875" style="1" customWidth="1"/>
    <col min="3076" max="3076" width="16.6640625" style="1" customWidth="1"/>
    <col min="3077" max="3077" width="25.109375" style="1" customWidth="1"/>
    <col min="3078" max="3078" width="34.88671875" style="1" customWidth="1"/>
    <col min="3079" max="3079" width="21" style="1" customWidth="1"/>
    <col min="3080" max="3080" width="17.109375" style="1" customWidth="1"/>
    <col min="3081" max="3081" width="9.109375" style="1"/>
    <col min="3082" max="3082" width="15.44140625" style="1" customWidth="1"/>
    <col min="3083" max="3328" width="9.109375" style="1"/>
    <col min="3329" max="3329" width="28" style="1" customWidth="1"/>
    <col min="3330" max="3330" width="69.109375" style="1" customWidth="1"/>
    <col min="3331" max="3331" width="18.88671875" style="1" customWidth="1"/>
    <col min="3332" max="3332" width="16.6640625" style="1" customWidth="1"/>
    <col min="3333" max="3333" width="25.109375" style="1" customWidth="1"/>
    <col min="3334" max="3334" width="34.88671875" style="1" customWidth="1"/>
    <col min="3335" max="3335" width="21" style="1" customWidth="1"/>
    <col min="3336" max="3336" width="17.109375" style="1" customWidth="1"/>
    <col min="3337" max="3337" width="9.109375" style="1"/>
    <col min="3338" max="3338" width="15.44140625" style="1" customWidth="1"/>
    <col min="3339" max="3584" width="9.109375" style="1"/>
    <col min="3585" max="3585" width="28" style="1" customWidth="1"/>
    <col min="3586" max="3586" width="69.109375" style="1" customWidth="1"/>
    <col min="3587" max="3587" width="18.88671875" style="1" customWidth="1"/>
    <col min="3588" max="3588" width="16.6640625" style="1" customWidth="1"/>
    <col min="3589" max="3589" width="25.109375" style="1" customWidth="1"/>
    <col min="3590" max="3590" width="34.88671875" style="1" customWidth="1"/>
    <col min="3591" max="3591" width="21" style="1" customWidth="1"/>
    <col min="3592" max="3592" width="17.109375" style="1" customWidth="1"/>
    <col min="3593" max="3593" width="9.109375" style="1"/>
    <col min="3594" max="3594" width="15.44140625" style="1" customWidth="1"/>
    <col min="3595" max="3840" width="9.109375" style="1"/>
    <col min="3841" max="3841" width="28" style="1" customWidth="1"/>
    <col min="3842" max="3842" width="69.109375" style="1" customWidth="1"/>
    <col min="3843" max="3843" width="18.88671875" style="1" customWidth="1"/>
    <col min="3844" max="3844" width="16.6640625" style="1" customWidth="1"/>
    <col min="3845" max="3845" width="25.109375" style="1" customWidth="1"/>
    <col min="3846" max="3846" width="34.88671875" style="1" customWidth="1"/>
    <col min="3847" max="3847" width="21" style="1" customWidth="1"/>
    <col min="3848" max="3848" width="17.109375" style="1" customWidth="1"/>
    <col min="3849" max="3849" width="9.109375" style="1"/>
    <col min="3850" max="3850" width="15.44140625" style="1" customWidth="1"/>
    <col min="3851" max="4096" width="9.109375" style="1"/>
    <col min="4097" max="4097" width="28" style="1" customWidth="1"/>
    <col min="4098" max="4098" width="69.109375" style="1" customWidth="1"/>
    <col min="4099" max="4099" width="18.88671875" style="1" customWidth="1"/>
    <col min="4100" max="4100" width="16.6640625" style="1" customWidth="1"/>
    <col min="4101" max="4101" width="25.109375" style="1" customWidth="1"/>
    <col min="4102" max="4102" width="34.88671875" style="1" customWidth="1"/>
    <col min="4103" max="4103" width="21" style="1" customWidth="1"/>
    <col min="4104" max="4104" width="17.109375" style="1" customWidth="1"/>
    <col min="4105" max="4105" width="9.109375" style="1"/>
    <col min="4106" max="4106" width="15.44140625" style="1" customWidth="1"/>
    <col min="4107" max="4352" width="9.109375" style="1"/>
    <col min="4353" max="4353" width="28" style="1" customWidth="1"/>
    <col min="4354" max="4354" width="69.109375" style="1" customWidth="1"/>
    <col min="4355" max="4355" width="18.88671875" style="1" customWidth="1"/>
    <col min="4356" max="4356" width="16.6640625" style="1" customWidth="1"/>
    <col min="4357" max="4357" width="25.109375" style="1" customWidth="1"/>
    <col min="4358" max="4358" width="34.88671875" style="1" customWidth="1"/>
    <col min="4359" max="4359" width="21" style="1" customWidth="1"/>
    <col min="4360" max="4360" width="17.109375" style="1" customWidth="1"/>
    <col min="4361" max="4361" width="9.109375" style="1"/>
    <col min="4362" max="4362" width="15.44140625" style="1" customWidth="1"/>
    <col min="4363" max="4608" width="9.109375" style="1"/>
    <col min="4609" max="4609" width="28" style="1" customWidth="1"/>
    <col min="4610" max="4610" width="69.109375" style="1" customWidth="1"/>
    <col min="4611" max="4611" width="18.88671875" style="1" customWidth="1"/>
    <col min="4612" max="4612" width="16.6640625" style="1" customWidth="1"/>
    <col min="4613" max="4613" width="25.109375" style="1" customWidth="1"/>
    <col min="4614" max="4614" width="34.88671875" style="1" customWidth="1"/>
    <col min="4615" max="4615" width="21" style="1" customWidth="1"/>
    <col min="4616" max="4616" width="17.109375" style="1" customWidth="1"/>
    <col min="4617" max="4617" width="9.109375" style="1"/>
    <col min="4618" max="4618" width="15.44140625" style="1" customWidth="1"/>
    <col min="4619" max="4864" width="9.109375" style="1"/>
    <col min="4865" max="4865" width="28" style="1" customWidth="1"/>
    <col min="4866" max="4866" width="69.109375" style="1" customWidth="1"/>
    <col min="4867" max="4867" width="18.88671875" style="1" customWidth="1"/>
    <col min="4868" max="4868" width="16.6640625" style="1" customWidth="1"/>
    <col min="4869" max="4869" width="25.109375" style="1" customWidth="1"/>
    <col min="4870" max="4870" width="34.88671875" style="1" customWidth="1"/>
    <col min="4871" max="4871" width="21" style="1" customWidth="1"/>
    <col min="4872" max="4872" width="17.109375" style="1" customWidth="1"/>
    <col min="4873" max="4873" width="9.109375" style="1"/>
    <col min="4874" max="4874" width="15.44140625" style="1" customWidth="1"/>
    <col min="4875" max="5120" width="9.109375" style="1"/>
    <col min="5121" max="5121" width="28" style="1" customWidth="1"/>
    <col min="5122" max="5122" width="69.109375" style="1" customWidth="1"/>
    <col min="5123" max="5123" width="18.88671875" style="1" customWidth="1"/>
    <col min="5124" max="5124" width="16.6640625" style="1" customWidth="1"/>
    <col min="5125" max="5125" width="25.109375" style="1" customWidth="1"/>
    <col min="5126" max="5126" width="34.88671875" style="1" customWidth="1"/>
    <col min="5127" max="5127" width="21" style="1" customWidth="1"/>
    <col min="5128" max="5128" width="17.109375" style="1" customWidth="1"/>
    <col min="5129" max="5129" width="9.109375" style="1"/>
    <col min="5130" max="5130" width="15.44140625" style="1" customWidth="1"/>
    <col min="5131" max="5376" width="9.109375" style="1"/>
    <col min="5377" max="5377" width="28" style="1" customWidth="1"/>
    <col min="5378" max="5378" width="69.109375" style="1" customWidth="1"/>
    <col min="5379" max="5379" width="18.88671875" style="1" customWidth="1"/>
    <col min="5380" max="5380" width="16.6640625" style="1" customWidth="1"/>
    <col min="5381" max="5381" width="25.109375" style="1" customWidth="1"/>
    <col min="5382" max="5382" width="34.88671875" style="1" customWidth="1"/>
    <col min="5383" max="5383" width="21" style="1" customWidth="1"/>
    <col min="5384" max="5384" width="17.109375" style="1" customWidth="1"/>
    <col min="5385" max="5385" width="9.109375" style="1"/>
    <col min="5386" max="5386" width="15.44140625" style="1" customWidth="1"/>
    <col min="5387" max="5632" width="9.109375" style="1"/>
    <col min="5633" max="5633" width="28" style="1" customWidth="1"/>
    <col min="5634" max="5634" width="69.109375" style="1" customWidth="1"/>
    <col min="5635" max="5635" width="18.88671875" style="1" customWidth="1"/>
    <col min="5636" max="5636" width="16.6640625" style="1" customWidth="1"/>
    <col min="5637" max="5637" width="25.109375" style="1" customWidth="1"/>
    <col min="5638" max="5638" width="34.88671875" style="1" customWidth="1"/>
    <col min="5639" max="5639" width="21" style="1" customWidth="1"/>
    <col min="5640" max="5640" width="17.109375" style="1" customWidth="1"/>
    <col min="5641" max="5641" width="9.109375" style="1"/>
    <col min="5642" max="5642" width="15.44140625" style="1" customWidth="1"/>
    <col min="5643" max="5888" width="9.109375" style="1"/>
    <col min="5889" max="5889" width="28" style="1" customWidth="1"/>
    <col min="5890" max="5890" width="69.109375" style="1" customWidth="1"/>
    <col min="5891" max="5891" width="18.88671875" style="1" customWidth="1"/>
    <col min="5892" max="5892" width="16.6640625" style="1" customWidth="1"/>
    <col min="5893" max="5893" width="25.109375" style="1" customWidth="1"/>
    <col min="5894" max="5894" width="34.88671875" style="1" customWidth="1"/>
    <col min="5895" max="5895" width="21" style="1" customWidth="1"/>
    <col min="5896" max="5896" width="17.109375" style="1" customWidth="1"/>
    <col min="5897" max="5897" width="9.109375" style="1"/>
    <col min="5898" max="5898" width="15.44140625" style="1" customWidth="1"/>
    <col min="5899" max="6144" width="9.109375" style="1"/>
    <col min="6145" max="6145" width="28" style="1" customWidth="1"/>
    <col min="6146" max="6146" width="69.109375" style="1" customWidth="1"/>
    <col min="6147" max="6147" width="18.88671875" style="1" customWidth="1"/>
    <col min="6148" max="6148" width="16.6640625" style="1" customWidth="1"/>
    <col min="6149" max="6149" width="25.109375" style="1" customWidth="1"/>
    <col min="6150" max="6150" width="34.88671875" style="1" customWidth="1"/>
    <col min="6151" max="6151" width="21" style="1" customWidth="1"/>
    <col min="6152" max="6152" width="17.109375" style="1" customWidth="1"/>
    <col min="6153" max="6153" width="9.109375" style="1"/>
    <col min="6154" max="6154" width="15.44140625" style="1" customWidth="1"/>
    <col min="6155" max="6400" width="9.109375" style="1"/>
    <col min="6401" max="6401" width="28" style="1" customWidth="1"/>
    <col min="6402" max="6402" width="69.109375" style="1" customWidth="1"/>
    <col min="6403" max="6403" width="18.88671875" style="1" customWidth="1"/>
    <col min="6404" max="6404" width="16.6640625" style="1" customWidth="1"/>
    <col min="6405" max="6405" width="25.109375" style="1" customWidth="1"/>
    <col min="6406" max="6406" width="34.88671875" style="1" customWidth="1"/>
    <col min="6407" max="6407" width="21" style="1" customWidth="1"/>
    <col min="6408" max="6408" width="17.109375" style="1" customWidth="1"/>
    <col min="6409" max="6409" width="9.109375" style="1"/>
    <col min="6410" max="6410" width="15.44140625" style="1" customWidth="1"/>
    <col min="6411" max="6656" width="9.109375" style="1"/>
    <col min="6657" max="6657" width="28" style="1" customWidth="1"/>
    <col min="6658" max="6658" width="69.109375" style="1" customWidth="1"/>
    <col min="6659" max="6659" width="18.88671875" style="1" customWidth="1"/>
    <col min="6660" max="6660" width="16.6640625" style="1" customWidth="1"/>
    <col min="6661" max="6661" width="25.109375" style="1" customWidth="1"/>
    <col min="6662" max="6662" width="34.88671875" style="1" customWidth="1"/>
    <col min="6663" max="6663" width="21" style="1" customWidth="1"/>
    <col min="6664" max="6664" width="17.109375" style="1" customWidth="1"/>
    <col min="6665" max="6665" width="9.109375" style="1"/>
    <col min="6666" max="6666" width="15.44140625" style="1" customWidth="1"/>
    <col min="6667" max="6912" width="9.109375" style="1"/>
    <col min="6913" max="6913" width="28" style="1" customWidth="1"/>
    <col min="6914" max="6914" width="69.109375" style="1" customWidth="1"/>
    <col min="6915" max="6915" width="18.88671875" style="1" customWidth="1"/>
    <col min="6916" max="6916" width="16.6640625" style="1" customWidth="1"/>
    <col min="6917" max="6917" width="25.109375" style="1" customWidth="1"/>
    <col min="6918" max="6918" width="34.88671875" style="1" customWidth="1"/>
    <col min="6919" max="6919" width="21" style="1" customWidth="1"/>
    <col min="6920" max="6920" width="17.109375" style="1" customWidth="1"/>
    <col min="6921" max="6921" width="9.109375" style="1"/>
    <col min="6922" max="6922" width="15.44140625" style="1" customWidth="1"/>
    <col min="6923" max="7168" width="9.109375" style="1"/>
    <col min="7169" max="7169" width="28" style="1" customWidth="1"/>
    <col min="7170" max="7170" width="69.109375" style="1" customWidth="1"/>
    <col min="7171" max="7171" width="18.88671875" style="1" customWidth="1"/>
    <col min="7172" max="7172" width="16.6640625" style="1" customWidth="1"/>
    <col min="7173" max="7173" width="25.109375" style="1" customWidth="1"/>
    <col min="7174" max="7174" width="34.88671875" style="1" customWidth="1"/>
    <col min="7175" max="7175" width="21" style="1" customWidth="1"/>
    <col min="7176" max="7176" width="17.109375" style="1" customWidth="1"/>
    <col min="7177" max="7177" width="9.109375" style="1"/>
    <col min="7178" max="7178" width="15.44140625" style="1" customWidth="1"/>
    <col min="7179" max="7424" width="9.109375" style="1"/>
    <col min="7425" max="7425" width="28" style="1" customWidth="1"/>
    <col min="7426" max="7426" width="69.109375" style="1" customWidth="1"/>
    <col min="7427" max="7427" width="18.88671875" style="1" customWidth="1"/>
    <col min="7428" max="7428" width="16.6640625" style="1" customWidth="1"/>
    <col min="7429" max="7429" width="25.109375" style="1" customWidth="1"/>
    <col min="7430" max="7430" width="34.88671875" style="1" customWidth="1"/>
    <col min="7431" max="7431" width="21" style="1" customWidth="1"/>
    <col min="7432" max="7432" width="17.109375" style="1" customWidth="1"/>
    <col min="7433" max="7433" width="9.109375" style="1"/>
    <col min="7434" max="7434" width="15.44140625" style="1" customWidth="1"/>
    <col min="7435" max="7680" width="9.109375" style="1"/>
    <col min="7681" max="7681" width="28" style="1" customWidth="1"/>
    <col min="7682" max="7682" width="69.109375" style="1" customWidth="1"/>
    <col min="7683" max="7683" width="18.88671875" style="1" customWidth="1"/>
    <col min="7684" max="7684" width="16.6640625" style="1" customWidth="1"/>
    <col min="7685" max="7685" width="25.109375" style="1" customWidth="1"/>
    <col min="7686" max="7686" width="34.88671875" style="1" customWidth="1"/>
    <col min="7687" max="7687" width="21" style="1" customWidth="1"/>
    <col min="7688" max="7688" width="17.109375" style="1" customWidth="1"/>
    <col min="7689" max="7689" width="9.109375" style="1"/>
    <col min="7690" max="7690" width="15.44140625" style="1" customWidth="1"/>
    <col min="7691" max="7936" width="9.109375" style="1"/>
    <col min="7937" max="7937" width="28" style="1" customWidth="1"/>
    <col min="7938" max="7938" width="69.109375" style="1" customWidth="1"/>
    <col min="7939" max="7939" width="18.88671875" style="1" customWidth="1"/>
    <col min="7940" max="7940" width="16.6640625" style="1" customWidth="1"/>
    <col min="7941" max="7941" width="25.109375" style="1" customWidth="1"/>
    <col min="7942" max="7942" width="34.88671875" style="1" customWidth="1"/>
    <col min="7943" max="7943" width="21" style="1" customWidth="1"/>
    <col min="7944" max="7944" width="17.109375" style="1" customWidth="1"/>
    <col min="7945" max="7945" width="9.109375" style="1"/>
    <col min="7946" max="7946" width="15.44140625" style="1" customWidth="1"/>
    <col min="7947" max="8192" width="9.109375" style="1"/>
    <col min="8193" max="8193" width="28" style="1" customWidth="1"/>
    <col min="8194" max="8194" width="69.109375" style="1" customWidth="1"/>
    <col min="8195" max="8195" width="18.88671875" style="1" customWidth="1"/>
    <col min="8196" max="8196" width="16.6640625" style="1" customWidth="1"/>
    <col min="8197" max="8197" width="25.109375" style="1" customWidth="1"/>
    <col min="8198" max="8198" width="34.88671875" style="1" customWidth="1"/>
    <col min="8199" max="8199" width="21" style="1" customWidth="1"/>
    <col min="8200" max="8200" width="17.109375" style="1" customWidth="1"/>
    <col min="8201" max="8201" width="9.109375" style="1"/>
    <col min="8202" max="8202" width="15.44140625" style="1" customWidth="1"/>
    <col min="8203" max="8448" width="9.109375" style="1"/>
    <col min="8449" max="8449" width="28" style="1" customWidth="1"/>
    <col min="8450" max="8450" width="69.109375" style="1" customWidth="1"/>
    <col min="8451" max="8451" width="18.88671875" style="1" customWidth="1"/>
    <col min="8452" max="8452" width="16.6640625" style="1" customWidth="1"/>
    <col min="8453" max="8453" width="25.109375" style="1" customWidth="1"/>
    <col min="8454" max="8454" width="34.88671875" style="1" customWidth="1"/>
    <col min="8455" max="8455" width="21" style="1" customWidth="1"/>
    <col min="8456" max="8456" width="17.109375" style="1" customWidth="1"/>
    <col min="8457" max="8457" width="9.109375" style="1"/>
    <col min="8458" max="8458" width="15.44140625" style="1" customWidth="1"/>
    <col min="8459" max="8704" width="9.109375" style="1"/>
    <col min="8705" max="8705" width="28" style="1" customWidth="1"/>
    <col min="8706" max="8706" width="69.109375" style="1" customWidth="1"/>
    <col min="8707" max="8707" width="18.88671875" style="1" customWidth="1"/>
    <col min="8708" max="8708" width="16.6640625" style="1" customWidth="1"/>
    <col min="8709" max="8709" width="25.109375" style="1" customWidth="1"/>
    <col min="8710" max="8710" width="34.88671875" style="1" customWidth="1"/>
    <col min="8711" max="8711" width="21" style="1" customWidth="1"/>
    <col min="8712" max="8712" width="17.109375" style="1" customWidth="1"/>
    <col min="8713" max="8713" width="9.109375" style="1"/>
    <col min="8714" max="8714" width="15.44140625" style="1" customWidth="1"/>
    <col min="8715" max="8960" width="9.109375" style="1"/>
    <col min="8961" max="8961" width="28" style="1" customWidth="1"/>
    <col min="8962" max="8962" width="69.109375" style="1" customWidth="1"/>
    <col min="8963" max="8963" width="18.88671875" style="1" customWidth="1"/>
    <col min="8964" max="8964" width="16.6640625" style="1" customWidth="1"/>
    <col min="8965" max="8965" width="25.109375" style="1" customWidth="1"/>
    <col min="8966" max="8966" width="34.88671875" style="1" customWidth="1"/>
    <col min="8967" max="8967" width="21" style="1" customWidth="1"/>
    <col min="8968" max="8968" width="17.109375" style="1" customWidth="1"/>
    <col min="8969" max="8969" width="9.109375" style="1"/>
    <col min="8970" max="8970" width="15.44140625" style="1" customWidth="1"/>
    <col min="8971" max="9216" width="9.109375" style="1"/>
    <col min="9217" max="9217" width="28" style="1" customWidth="1"/>
    <col min="9218" max="9218" width="69.109375" style="1" customWidth="1"/>
    <col min="9219" max="9219" width="18.88671875" style="1" customWidth="1"/>
    <col min="9220" max="9220" width="16.6640625" style="1" customWidth="1"/>
    <col min="9221" max="9221" width="25.109375" style="1" customWidth="1"/>
    <col min="9222" max="9222" width="34.88671875" style="1" customWidth="1"/>
    <col min="9223" max="9223" width="21" style="1" customWidth="1"/>
    <col min="9224" max="9224" width="17.109375" style="1" customWidth="1"/>
    <col min="9225" max="9225" width="9.109375" style="1"/>
    <col min="9226" max="9226" width="15.44140625" style="1" customWidth="1"/>
    <col min="9227" max="9472" width="9.109375" style="1"/>
    <col min="9473" max="9473" width="28" style="1" customWidth="1"/>
    <col min="9474" max="9474" width="69.109375" style="1" customWidth="1"/>
    <col min="9475" max="9475" width="18.88671875" style="1" customWidth="1"/>
    <col min="9476" max="9476" width="16.6640625" style="1" customWidth="1"/>
    <col min="9477" max="9477" width="25.109375" style="1" customWidth="1"/>
    <col min="9478" max="9478" width="34.88671875" style="1" customWidth="1"/>
    <col min="9479" max="9479" width="21" style="1" customWidth="1"/>
    <col min="9480" max="9480" width="17.109375" style="1" customWidth="1"/>
    <col min="9481" max="9481" width="9.109375" style="1"/>
    <col min="9482" max="9482" width="15.44140625" style="1" customWidth="1"/>
    <col min="9483" max="9728" width="9.109375" style="1"/>
    <col min="9729" max="9729" width="28" style="1" customWidth="1"/>
    <col min="9730" max="9730" width="69.109375" style="1" customWidth="1"/>
    <col min="9731" max="9731" width="18.88671875" style="1" customWidth="1"/>
    <col min="9732" max="9732" width="16.6640625" style="1" customWidth="1"/>
    <col min="9733" max="9733" width="25.109375" style="1" customWidth="1"/>
    <col min="9734" max="9734" width="34.88671875" style="1" customWidth="1"/>
    <col min="9735" max="9735" width="21" style="1" customWidth="1"/>
    <col min="9736" max="9736" width="17.109375" style="1" customWidth="1"/>
    <col min="9737" max="9737" width="9.109375" style="1"/>
    <col min="9738" max="9738" width="15.44140625" style="1" customWidth="1"/>
    <col min="9739" max="9984" width="9.109375" style="1"/>
    <col min="9985" max="9985" width="28" style="1" customWidth="1"/>
    <col min="9986" max="9986" width="69.109375" style="1" customWidth="1"/>
    <col min="9987" max="9987" width="18.88671875" style="1" customWidth="1"/>
    <col min="9988" max="9988" width="16.6640625" style="1" customWidth="1"/>
    <col min="9989" max="9989" width="25.109375" style="1" customWidth="1"/>
    <col min="9990" max="9990" width="34.88671875" style="1" customWidth="1"/>
    <col min="9991" max="9991" width="21" style="1" customWidth="1"/>
    <col min="9992" max="9992" width="17.109375" style="1" customWidth="1"/>
    <col min="9993" max="9993" width="9.109375" style="1"/>
    <col min="9994" max="9994" width="15.44140625" style="1" customWidth="1"/>
    <col min="9995" max="10240" width="9.109375" style="1"/>
    <col min="10241" max="10241" width="28" style="1" customWidth="1"/>
    <col min="10242" max="10242" width="69.109375" style="1" customWidth="1"/>
    <col min="10243" max="10243" width="18.88671875" style="1" customWidth="1"/>
    <col min="10244" max="10244" width="16.6640625" style="1" customWidth="1"/>
    <col min="10245" max="10245" width="25.109375" style="1" customWidth="1"/>
    <col min="10246" max="10246" width="34.88671875" style="1" customWidth="1"/>
    <col min="10247" max="10247" width="21" style="1" customWidth="1"/>
    <col min="10248" max="10248" width="17.109375" style="1" customWidth="1"/>
    <col min="10249" max="10249" width="9.109375" style="1"/>
    <col min="10250" max="10250" width="15.44140625" style="1" customWidth="1"/>
    <col min="10251" max="10496" width="9.109375" style="1"/>
    <col min="10497" max="10497" width="28" style="1" customWidth="1"/>
    <col min="10498" max="10498" width="69.109375" style="1" customWidth="1"/>
    <col min="10499" max="10499" width="18.88671875" style="1" customWidth="1"/>
    <col min="10500" max="10500" width="16.6640625" style="1" customWidth="1"/>
    <col min="10501" max="10501" width="25.109375" style="1" customWidth="1"/>
    <col min="10502" max="10502" width="34.88671875" style="1" customWidth="1"/>
    <col min="10503" max="10503" width="21" style="1" customWidth="1"/>
    <col min="10504" max="10504" width="17.109375" style="1" customWidth="1"/>
    <col min="10505" max="10505" width="9.109375" style="1"/>
    <col min="10506" max="10506" width="15.44140625" style="1" customWidth="1"/>
    <col min="10507" max="10752" width="9.109375" style="1"/>
    <col min="10753" max="10753" width="28" style="1" customWidth="1"/>
    <col min="10754" max="10754" width="69.109375" style="1" customWidth="1"/>
    <col min="10755" max="10755" width="18.88671875" style="1" customWidth="1"/>
    <col min="10756" max="10756" width="16.6640625" style="1" customWidth="1"/>
    <col min="10757" max="10757" width="25.109375" style="1" customWidth="1"/>
    <col min="10758" max="10758" width="34.88671875" style="1" customWidth="1"/>
    <col min="10759" max="10759" width="21" style="1" customWidth="1"/>
    <col min="10760" max="10760" width="17.109375" style="1" customWidth="1"/>
    <col min="10761" max="10761" width="9.109375" style="1"/>
    <col min="10762" max="10762" width="15.44140625" style="1" customWidth="1"/>
    <col min="10763" max="11008" width="9.109375" style="1"/>
    <col min="11009" max="11009" width="28" style="1" customWidth="1"/>
    <col min="11010" max="11010" width="69.109375" style="1" customWidth="1"/>
    <col min="11011" max="11011" width="18.88671875" style="1" customWidth="1"/>
    <col min="11012" max="11012" width="16.6640625" style="1" customWidth="1"/>
    <col min="11013" max="11013" width="25.109375" style="1" customWidth="1"/>
    <col min="11014" max="11014" width="34.88671875" style="1" customWidth="1"/>
    <col min="11015" max="11015" width="21" style="1" customWidth="1"/>
    <col min="11016" max="11016" width="17.109375" style="1" customWidth="1"/>
    <col min="11017" max="11017" width="9.109375" style="1"/>
    <col min="11018" max="11018" width="15.44140625" style="1" customWidth="1"/>
    <col min="11019" max="11264" width="9.109375" style="1"/>
    <col min="11265" max="11265" width="28" style="1" customWidth="1"/>
    <col min="11266" max="11266" width="69.109375" style="1" customWidth="1"/>
    <col min="11267" max="11267" width="18.88671875" style="1" customWidth="1"/>
    <col min="11268" max="11268" width="16.6640625" style="1" customWidth="1"/>
    <col min="11269" max="11269" width="25.109375" style="1" customWidth="1"/>
    <col min="11270" max="11270" width="34.88671875" style="1" customWidth="1"/>
    <col min="11271" max="11271" width="21" style="1" customWidth="1"/>
    <col min="11272" max="11272" width="17.109375" style="1" customWidth="1"/>
    <col min="11273" max="11273" width="9.109375" style="1"/>
    <col min="11274" max="11274" width="15.44140625" style="1" customWidth="1"/>
    <col min="11275" max="11520" width="9.109375" style="1"/>
    <col min="11521" max="11521" width="28" style="1" customWidth="1"/>
    <col min="11522" max="11522" width="69.109375" style="1" customWidth="1"/>
    <col min="11523" max="11523" width="18.88671875" style="1" customWidth="1"/>
    <col min="11524" max="11524" width="16.6640625" style="1" customWidth="1"/>
    <col min="11525" max="11525" width="25.109375" style="1" customWidth="1"/>
    <col min="11526" max="11526" width="34.88671875" style="1" customWidth="1"/>
    <col min="11527" max="11527" width="21" style="1" customWidth="1"/>
    <col min="11528" max="11528" width="17.109375" style="1" customWidth="1"/>
    <col min="11529" max="11529" width="9.109375" style="1"/>
    <col min="11530" max="11530" width="15.44140625" style="1" customWidth="1"/>
    <col min="11531" max="11776" width="9.109375" style="1"/>
    <col min="11777" max="11777" width="28" style="1" customWidth="1"/>
    <col min="11778" max="11778" width="69.109375" style="1" customWidth="1"/>
    <col min="11779" max="11779" width="18.88671875" style="1" customWidth="1"/>
    <col min="11780" max="11780" width="16.6640625" style="1" customWidth="1"/>
    <col min="11781" max="11781" width="25.109375" style="1" customWidth="1"/>
    <col min="11782" max="11782" width="34.88671875" style="1" customWidth="1"/>
    <col min="11783" max="11783" width="21" style="1" customWidth="1"/>
    <col min="11784" max="11784" width="17.109375" style="1" customWidth="1"/>
    <col min="11785" max="11785" width="9.109375" style="1"/>
    <col min="11786" max="11786" width="15.44140625" style="1" customWidth="1"/>
    <col min="11787" max="12032" width="9.109375" style="1"/>
    <col min="12033" max="12033" width="28" style="1" customWidth="1"/>
    <col min="12034" max="12034" width="69.109375" style="1" customWidth="1"/>
    <col min="12035" max="12035" width="18.88671875" style="1" customWidth="1"/>
    <col min="12036" max="12036" width="16.6640625" style="1" customWidth="1"/>
    <col min="12037" max="12037" width="25.109375" style="1" customWidth="1"/>
    <col min="12038" max="12038" width="34.88671875" style="1" customWidth="1"/>
    <col min="12039" max="12039" width="21" style="1" customWidth="1"/>
    <col min="12040" max="12040" width="17.109375" style="1" customWidth="1"/>
    <col min="12041" max="12041" width="9.109375" style="1"/>
    <col min="12042" max="12042" width="15.44140625" style="1" customWidth="1"/>
    <col min="12043" max="12288" width="9.109375" style="1"/>
    <col min="12289" max="12289" width="28" style="1" customWidth="1"/>
    <col min="12290" max="12290" width="69.109375" style="1" customWidth="1"/>
    <col min="12291" max="12291" width="18.88671875" style="1" customWidth="1"/>
    <col min="12292" max="12292" width="16.6640625" style="1" customWidth="1"/>
    <col min="12293" max="12293" width="25.109375" style="1" customWidth="1"/>
    <col min="12294" max="12294" width="34.88671875" style="1" customWidth="1"/>
    <col min="12295" max="12295" width="21" style="1" customWidth="1"/>
    <col min="12296" max="12296" width="17.109375" style="1" customWidth="1"/>
    <col min="12297" max="12297" width="9.109375" style="1"/>
    <col min="12298" max="12298" width="15.44140625" style="1" customWidth="1"/>
    <col min="12299" max="12544" width="9.109375" style="1"/>
    <col min="12545" max="12545" width="28" style="1" customWidth="1"/>
    <col min="12546" max="12546" width="69.109375" style="1" customWidth="1"/>
    <col min="12547" max="12547" width="18.88671875" style="1" customWidth="1"/>
    <col min="12548" max="12548" width="16.6640625" style="1" customWidth="1"/>
    <col min="12549" max="12549" width="25.109375" style="1" customWidth="1"/>
    <col min="12550" max="12550" width="34.88671875" style="1" customWidth="1"/>
    <col min="12551" max="12551" width="21" style="1" customWidth="1"/>
    <col min="12552" max="12552" width="17.109375" style="1" customWidth="1"/>
    <col min="12553" max="12553" width="9.109375" style="1"/>
    <col min="12554" max="12554" width="15.44140625" style="1" customWidth="1"/>
    <col min="12555" max="12800" width="9.109375" style="1"/>
    <col min="12801" max="12801" width="28" style="1" customWidth="1"/>
    <col min="12802" max="12802" width="69.109375" style="1" customWidth="1"/>
    <col min="12803" max="12803" width="18.88671875" style="1" customWidth="1"/>
    <col min="12804" max="12804" width="16.6640625" style="1" customWidth="1"/>
    <col min="12805" max="12805" width="25.109375" style="1" customWidth="1"/>
    <col min="12806" max="12806" width="34.88671875" style="1" customWidth="1"/>
    <col min="12807" max="12807" width="21" style="1" customWidth="1"/>
    <col min="12808" max="12808" width="17.109375" style="1" customWidth="1"/>
    <col min="12809" max="12809" width="9.109375" style="1"/>
    <col min="12810" max="12810" width="15.44140625" style="1" customWidth="1"/>
    <col min="12811" max="13056" width="9.109375" style="1"/>
    <col min="13057" max="13057" width="28" style="1" customWidth="1"/>
    <col min="13058" max="13058" width="69.109375" style="1" customWidth="1"/>
    <col min="13059" max="13059" width="18.88671875" style="1" customWidth="1"/>
    <col min="13060" max="13060" width="16.6640625" style="1" customWidth="1"/>
    <col min="13061" max="13061" width="25.109375" style="1" customWidth="1"/>
    <col min="13062" max="13062" width="34.88671875" style="1" customWidth="1"/>
    <col min="13063" max="13063" width="21" style="1" customWidth="1"/>
    <col min="13064" max="13064" width="17.109375" style="1" customWidth="1"/>
    <col min="13065" max="13065" width="9.109375" style="1"/>
    <col min="13066" max="13066" width="15.44140625" style="1" customWidth="1"/>
    <col min="13067" max="13312" width="9.109375" style="1"/>
    <col min="13313" max="13313" width="28" style="1" customWidth="1"/>
    <col min="13314" max="13314" width="69.109375" style="1" customWidth="1"/>
    <col min="13315" max="13315" width="18.88671875" style="1" customWidth="1"/>
    <col min="13316" max="13316" width="16.6640625" style="1" customWidth="1"/>
    <col min="13317" max="13317" width="25.109375" style="1" customWidth="1"/>
    <col min="13318" max="13318" width="34.88671875" style="1" customWidth="1"/>
    <col min="13319" max="13319" width="21" style="1" customWidth="1"/>
    <col min="13320" max="13320" width="17.109375" style="1" customWidth="1"/>
    <col min="13321" max="13321" width="9.109375" style="1"/>
    <col min="13322" max="13322" width="15.44140625" style="1" customWidth="1"/>
    <col min="13323" max="13568" width="9.109375" style="1"/>
    <col min="13569" max="13569" width="28" style="1" customWidth="1"/>
    <col min="13570" max="13570" width="69.109375" style="1" customWidth="1"/>
    <col min="13571" max="13571" width="18.88671875" style="1" customWidth="1"/>
    <col min="13572" max="13572" width="16.6640625" style="1" customWidth="1"/>
    <col min="13573" max="13573" width="25.109375" style="1" customWidth="1"/>
    <col min="13574" max="13574" width="34.88671875" style="1" customWidth="1"/>
    <col min="13575" max="13575" width="21" style="1" customWidth="1"/>
    <col min="13576" max="13576" width="17.109375" style="1" customWidth="1"/>
    <col min="13577" max="13577" width="9.109375" style="1"/>
    <col min="13578" max="13578" width="15.44140625" style="1" customWidth="1"/>
    <col min="13579" max="13824" width="9.109375" style="1"/>
    <col min="13825" max="13825" width="28" style="1" customWidth="1"/>
    <col min="13826" max="13826" width="69.109375" style="1" customWidth="1"/>
    <col min="13827" max="13827" width="18.88671875" style="1" customWidth="1"/>
    <col min="13828" max="13828" width="16.6640625" style="1" customWidth="1"/>
    <col min="13829" max="13829" width="25.109375" style="1" customWidth="1"/>
    <col min="13830" max="13830" width="34.88671875" style="1" customWidth="1"/>
    <col min="13831" max="13831" width="21" style="1" customWidth="1"/>
    <col min="13832" max="13832" width="17.109375" style="1" customWidth="1"/>
    <col min="13833" max="13833" width="9.109375" style="1"/>
    <col min="13834" max="13834" width="15.44140625" style="1" customWidth="1"/>
    <col min="13835" max="14080" width="9.109375" style="1"/>
    <col min="14081" max="14081" width="28" style="1" customWidth="1"/>
    <col min="14082" max="14082" width="69.109375" style="1" customWidth="1"/>
    <col min="14083" max="14083" width="18.88671875" style="1" customWidth="1"/>
    <col min="14084" max="14084" width="16.6640625" style="1" customWidth="1"/>
    <col min="14085" max="14085" width="25.109375" style="1" customWidth="1"/>
    <col min="14086" max="14086" width="34.88671875" style="1" customWidth="1"/>
    <col min="14087" max="14087" width="21" style="1" customWidth="1"/>
    <col min="14088" max="14088" width="17.109375" style="1" customWidth="1"/>
    <col min="14089" max="14089" width="9.109375" style="1"/>
    <col min="14090" max="14090" width="15.44140625" style="1" customWidth="1"/>
    <col min="14091" max="14336" width="9.109375" style="1"/>
    <col min="14337" max="14337" width="28" style="1" customWidth="1"/>
    <col min="14338" max="14338" width="69.109375" style="1" customWidth="1"/>
    <col min="14339" max="14339" width="18.88671875" style="1" customWidth="1"/>
    <col min="14340" max="14340" width="16.6640625" style="1" customWidth="1"/>
    <col min="14341" max="14341" width="25.109375" style="1" customWidth="1"/>
    <col min="14342" max="14342" width="34.88671875" style="1" customWidth="1"/>
    <col min="14343" max="14343" width="21" style="1" customWidth="1"/>
    <col min="14344" max="14344" width="17.109375" style="1" customWidth="1"/>
    <col min="14345" max="14345" width="9.109375" style="1"/>
    <col min="14346" max="14346" width="15.44140625" style="1" customWidth="1"/>
    <col min="14347" max="14592" width="9.109375" style="1"/>
    <col min="14593" max="14593" width="28" style="1" customWidth="1"/>
    <col min="14594" max="14594" width="69.109375" style="1" customWidth="1"/>
    <col min="14595" max="14595" width="18.88671875" style="1" customWidth="1"/>
    <col min="14596" max="14596" width="16.6640625" style="1" customWidth="1"/>
    <col min="14597" max="14597" width="25.109375" style="1" customWidth="1"/>
    <col min="14598" max="14598" width="34.88671875" style="1" customWidth="1"/>
    <col min="14599" max="14599" width="21" style="1" customWidth="1"/>
    <col min="14600" max="14600" width="17.109375" style="1" customWidth="1"/>
    <col min="14601" max="14601" width="9.109375" style="1"/>
    <col min="14602" max="14602" width="15.44140625" style="1" customWidth="1"/>
    <col min="14603" max="14848" width="9.109375" style="1"/>
    <col min="14849" max="14849" width="28" style="1" customWidth="1"/>
    <col min="14850" max="14850" width="69.109375" style="1" customWidth="1"/>
    <col min="14851" max="14851" width="18.88671875" style="1" customWidth="1"/>
    <col min="14852" max="14852" width="16.6640625" style="1" customWidth="1"/>
    <col min="14853" max="14853" width="25.109375" style="1" customWidth="1"/>
    <col min="14854" max="14854" width="34.88671875" style="1" customWidth="1"/>
    <col min="14855" max="14855" width="21" style="1" customWidth="1"/>
    <col min="14856" max="14856" width="17.109375" style="1" customWidth="1"/>
    <col min="14857" max="14857" width="9.109375" style="1"/>
    <col min="14858" max="14858" width="15.44140625" style="1" customWidth="1"/>
    <col min="14859" max="15104" width="9.109375" style="1"/>
    <col min="15105" max="15105" width="28" style="1" customWidth="1"/>
    <col min="15106" max="15106" width="69.109375" style="1" customWidth="1"/>
    <col min="15107" max="15107" width="18.88671875" style="1" customWidth="1"/>
    <col min="15108" max="15108" width="16.6640625" style="1" customWidth="1"/>
    <col min="15109" max="15109" width="25.109375" style="1" customWidth="1"/>
    <col min="15110" max="15110" width="34.88671875" style="1" customWidth="1"/>
    <col min="15111" max="15111" width="21" style="1" customWidth="1"/>
    <col min="15112" max="15112" width="17.109375" style="1" customWidth="1"/>
    <col min="15113" max="15113" width="9.109375" style="1"/>
    <col min="15114" max="15114" width="15.44140625" style="1" customWidth="1"/>
    <col min="15115" max="15360" width="9.109375" style="1"/>
    <col min="15361" max="15361" width="28" style="1" customWidth="1"/>
    <col min="15362" max="15362" width="69.109375" style="1" customWidth="1"/>
    <col min="15363" max="15363" width="18.88671875" style="1" customWidth="1"/>
    <col min="15364" max="15364" width="16.6640625" style="1" customWidth="1"/>
    <col min="15365" max="15365" width="25.109375" style="1" customWidth="1"/>
    <col min="15366" max="15366" width="34.88671875" style="1" customWidth="1"/>
    <col min="15367" max="15367" width="21" style="1" customWidth="1"/>
    <col min="15368" max="15368" width="17.109375" style="1" customWidth="1"/>
    <col min="15369" max="15369" width="9.109375" style="1"/>
    <col min="15370" max="15370" width="15.44140625" style="1" customWidth="1"/>
    <col min="15371" max="15616" width="9.109375" style="1"/>
    <col min="15617" max="15617" width="28" style="1" customWidth="1"/>
    <col min="15618" max="15618" width="69.109375" style="1" customWidth="1"/>
    <col min="15619" max="15619" width="18.88671875" style="1" customWidth="1"/>
    <col min="15620" max="15620" width="16.6640625" style="1" customWidth="1"/>
    <col min="15621" max="15621" width="25.109375" style="1" customWidth="1"/>
    <col min="15622" max="15622" width="34.88671875" style="1" customWidth="1"/>
    <col min="15623" max="15623" width="21" style="1" customWidth="1"/>
    <col min="15624" max="15624" width="17.109375" style="1" customWidth="1"/>
    <col min="15625" max="15625" width="9.109375" style="1"/>
    <col min="15626" max="15626" width="15.44140625" style="1" customWidth="1"/>
    <col min="15627" max="15872" width="9.109375" style="1"/>
    <col min="15873" max="15873" width="28" style="1" customWidth="1"/>
    <col min="15874" max="15874" width="69.109375" style="1" customWidth="1"/>
    <col min="15875" max="15875" width="18.88671875" style="1" customWidth="1"/>
    <col min="15876" max="15876" width="16.6640625" style="1" customWidth="1"/>
    <col min="15877" max="15877" width="25.109375" style="1" customWidth="1"/>
    <col min="15878" max="15878" width="34.88671875" style="1" customWidth="1"/>
    <col min="15879" max="15879" width="21" style="1" customWidth="1"/>
    <col min="15880" max="15880" width="17.109375" style="1" customWidth="1"/>
    <col min="15881" max="15881" width="9.109375" style="1"/>
    <col min="15882" max="15882" width="15.44140625" style="1" customWidth="1"/>
    <col min="15883" max="16128" width="9.109375" style="1"/>
    <col min="16129" max="16129" width="28" style="1" customWidth="1"/>
    <col min="16130" max="16130" width="69.109375" style="1" customWidth="1"/>
    <col min="16131" max="16131" width="18.88671875" style="1" customWidth="1"/>
    <col min="16132" max="16132" width="16.6640625" style="1" customWidth="1"/>
    <col min="16133" max="16133" width="25.109375" style="1" customWidth="1"/>
    <col min="16134" max="16134" width="34.88671875" style="1" customWidth="1"/>
    <col min="16135" max="16135" width="21" style="1" customWidth="1"/>
    <col min="16136" max="16136" width="17.109375" style="1" customWidth="1"/>
    <col min="16137" max="16137" width="9.109375" style="1"/>
    <col min="16138" max="16138" width="15.44140625" style="1" customWidth="1"/>
    <col min="16139" max="16384" width="9.109375" style="1"/>
  </cols>
  <sheetData>
    <row r="1" spans="3:3" ht="15.6" x14ac:dyDescent="0.3">
      <c r="C1" s="3" t="s">
        <v>60</v>
      </c>
    </row>
    <row r="2" spans="3:3" ht="15.6" x14ac:dyDescent="0.3">
      <c r="C2" s="4" t="s">
        <v>0</v>
      </c>
    </row>
    <row r="3" spans="3:3" ht="15.6" x14ac:dyDescent="0.3">
      <c r="C3" s="4" t="s">
        <v>1</v>
      </c>
    </row>
    <row r="4" spans="3:3" ht="15.6" x14ac:dyDescent="0.3">
      <c r="C4" s="4" t="s">
        <v>62</v>
      </c>
    </row>
    <row r="5" spans="3:3" ht="15.6" x14ac:dyDescent="0.3">
      <c r="C5" s="53" t="s">
        <v>55</v>
      </c>
    </row>
    <row r="6" spans="3:3" ht="15.6" x14ac:dyDescent="0.3">
      <c r="C6" s="53" t="s">
        <v>1</v>
      </c>
    </row>
    <row r="7" spans="3:3" ht="15.6" x14ac:dyDescent="0.3">
      <c r="C7" s="4" t="s">
        <v>56</v>
      </c>
    </row>
    <row r="8" spans="3:3" ht="15.6" x14ac:dyDescent="0.3">
      <c r="C8" s="4" t="s">
        <v>57</v>
      </c>
    </row>
    <row r="9" spans="3:3" ht="15.6" x14ac:dyDescent="0.3">
      <c r="C9" s="5" t="s">
        <v>58</v>
      </c>
    </row>
    <row r="10" spans="3:3" ht="15.6" x14ac:dyDescent="0.3">
      <c r="C10" s="5"/>
    </row>
    <row r="11" spans="3:3" ht="15.6" x14ac:dyDescent="0.3">
      <c r="C11" s="3" t="s">
        <v>61</v>
      </c>
    </row>
    <row r="12" spans="3:3" ht="15.6" x14ac:dyDescent="0.3">
      <c r="C12" s="4" t="s">
        <v>0</v>
      </c>
    </row>
    <row r="13" spans="3:3" ht="15.6" x14ac:dyDescent="0.3">
      <c r="C13" s="4" t="s">
        <v>1</v>
      </c>
    </row>
    <row r="14" spans="3:3" ht="15.6" x14ac:dyDescent="0.3">
      <c r="C14" s="4" t="s">
        <v>56</v>
      </c>
    </row>
    <row r="15" spans="3:3" ht="15.6" x14ac:dyDescent="0.3">
      <c r="C15" s="4" t="s">
        <v>57</v>
      </c>
    </row>
    <row r="16" spans="3:3" ht="15.6" x14ac:dyDescent="0.3">
      <c r="C16" s="5" t="s">
        <v>58</v>
      </c>
    </row>
    <row r="17" spans="1:4" ht="15.6" x14ac:dyDescent="0.3">
      <c r="C17" s="6"/>
    </row>
    <row r="18" spans="1:4" ht="41.25" customHeight="1" x14ac:dyDescent="0.3">
      <c r="A18" s="54" t="s">
        <v>2</v>
      </c>
      <c r="B18" s="54"/>
      <c r="C18" s="54"/>
    </row>
    <row r="19" spans="1:4" ht="21" customHeight="1" x14ac:dyDescent="0.3">
      <c r="A19" s="7"/>
      <c r="B19" s="8"/>
      <c r="C19" s="9" t="s">
        <v>3</v>
      </c>
    </row>
    <row r="20" spans="1:4" s="12" customFormat="1" ht="31.2" x14ac:dyDescent="0.3">
      <c r="A20" s="10" t="s">
        <v>4</v>
      </c>
      <c r="B20" s="10" t="s">
        <v>5</v>
      </c>
      <c r="C20" s="11" t="s">
        <v>6</v>
      </c>
    </row>
    <row r="21" spans="1:4" s="7" customFormat="1" ht="15.6" x14ac:dyDescent="0.3">
      <c r="A21" s="13">
        <v>1</v>
      </c>
      <c r="B21" s="13">
        <v>2</v>
      </c>
      <c r="C21" s="13">
        <v>3</v>
      </c>
    </row>
    <row r="22" spans="1:4" s="18" customFormat="1" ht="14.25" customHeight="1" x14ac:dyDescent="0.3">
      <c r="A22" s="14" t="s">
        <v>7</v>
      </c>
      <c r="B22" s="15" t="s">
        <v>8</v>
      </c>
      <c r="C22" s="16">
        <f>C23+C28+C39</f>
        <v>450753.33348999918</v>
      </c>
      <c r="D22" s="17"/>
    </row>
    <row r="23" spans="1:4" s="18" customFormat="1" ht="15.6" x14ac:dyDescent="0.3">
      <c r="A23" s="19" t="s">
        <v>9</v>
      </c>
      <c r="B23" s="20" t="s">
        <v>10</v>
      </c>
      <c r="C23" s="21">
        <f>C24+C26</f>
        <v>150000</v>
      </c>
      <c r="D23" s="22"/>
    </row>
    <row r="24" spans="1:4" s="18" customFormat="1" ht="15.6" x14ac:dyDescent="0.3">
      <c r="A24" s="23" t="s">
        <v>11</v>
      </c>
      <c r="B24" s="24" t="s">
        <v>12</v>
      </c>
      <c r="C24" s="25">
        <f>C25</f>
        <v>1650000</v>
      </c>
    </row>
    <row r="25" spans="1:4" s="18" customFormat="1" ht="31.2" x14ac:dyDescent="0.3">
      <c r="A25" s="23" t="s">
        <v>13</v>
      </c>
      <c r="B25" s="24" t="s">
        <v>14</v>
      </c>
      <c r="C25" s="26">
        <f>'[1]Расчеты к приложениям'!B17</f>
        <v>1650000</v>
      </c>
    </row>
    <row r="26" spans="1:4" s="18" customFormat="1" ht="31.2" x14ac:dyDescent="0.3">
      <c r="A26" s="23" t="s">
        <v>15</v>
      </c>
      <c r="B26" s="24" t="s">
        <v>16</v>
      </c>
      <c r="C26" s="25">
        <f>C27</f>
        <v>-1500000</v>
      </c>
    </row>
    <row r="27" spans="1:4" s="18" customFormat="1" ht="31.2" x14ac:dyDescent="0.3">
      <c r="A27" s="23" t="s">
        <v>17</v>
      </c>
      <c r="B27" s="24" t="s">
        <v>18</v>
      </c>
      <c r="C27" s="26">
        <f>-'[1]Расчеты к приложениям'!B18</f>
        <v>-1500000</v>
      </c>
    </row>
    <row r="28" spans="1:4" s="30" customFormat="1" ht="31.2" x14ac:dyDescent="0.3">
      <c r="A28" s="27" t="s">
        <v>19</v>
      </c>
      <c r="B28" s="28" t="s">
        <v>20</v>
      </c>
      <c r="C28" s="29">
        <f>C29+C34</f>
        <v>0</v>
      </c>
    </row>
    <row r="29" spans="1:4" s="18" customFormat="1" ht="31.2" x14ac:dyDescent="0.3">
      <c r="A29" s="31" t="s">
        <v>21</v>
      </c>
      <c r="B29" s="32" t="s">
        <v>22</v>
      </c>
      <c r="C29" s="26">
        <f>C31+C33</f>
        <v>0</v>
      </c>
    </row>
    <row r="30" spans="1:4" s="18" customFormat="1" ht="31.2" x14ac:dyDescent="0.3">
      <c r="A30" s="31" t="s">
        <v>23</v>
      </c>
      <c r="B30" s="32" t="s">
        <v>24</v>
      </c>
      <c r="C30" s="26">
        <f>C31</f>
        <v>400000</v>
      </c>
    </row>
    <row r="31" spans="1:4" s="18" customFormat="1" ht="31.2" x14ac:dyDescent="0.3">
      <c r="A31" s="31" t="s">
        <v>25</v>
      </c>
      <c r="B31" s="32" t="s">
        <v>26</v>
      </c>
      <c r="C31" s="26">
        <f>'[1]Расчеты к приложениям'!B20</f>
        <v>400000</v>
      </c>
    </row>
    <row r="32" spans="1:4" s="18" customFormat="1" ht="31.2" x14ac:dyDescent="0.3">
      <c r="A32" s="31" t="s">
        <v>27</v>
      </c>
      <c r="B32" s="32" t="s">
        <v>28</v>
      </c>
      <c r="C32" s="26">
        <f>C33</f>
        <v>-400000</v>
      </c>
    </row>
    <row r="33" spans="1:8" s="18" customFormat="1" ht="30" customHeight="1" x14ac:dyDescent="0.3">
      <c r="A33" s="31" t="s">
        <v>29</v>
      </c>
      <c r="B33" s="32" t="s">
        <v>30</v>
      </c>
      <c r="C33" s="26">
        <f>-'[1]Расчеты к приложениям'!B21</f>
        <v>-400000</v>
      </c>
    </row>
    <row r="34" spans="1:8" s="33" customFormat="1" ht="31.2" hidden="1" x14ac:dyDescent="0.3">
      <c r="A34" s="31" t="s">
        <v>31</v>
      </c>
      <c r="B34" s="32" t="s">
        <v>32</v>
      </c>
      <c r="C34" s="26">
        <f>C35-C37</f>
        <v>0</v>
      </c>
      <c r="E34" s="4" t="s">
        <v>56</v>
      </c>
    </row>
    <row r="35" spans="1:8" s="33" customFormat="1" ht="31.2" hidden="1" x14ac:dyDescent="0.3">
      <c r="A35" s="31" t="s">
        <v>33</v>
      </c>
      <c r="B35" s="32" t="s">
        <v>24</v>
      </c>
      <c r="C35" s="26">
        <f>C36</f>
        <v>0</v>
      </c>
      <c r="E35" s="4" t="s">
        <v>57</v>
      </c>
    </row>
    <row r="36" spans="1:8" s="33" customFormat="1" ht="31.2" hidden="1" x14ac:dyDescent="0.3">
      <c r="A36" s="31" t="s">
        <v>34</v>
      </c>
      <c r="B36" s="32" t="s">
        <v>26</v>
      </c>
      <c r="C36" s="26">
        <f>'[2]Расчеты к приложениям'!F22</f>
        <v>0</v>
      </c>
      <c r="E36" s="5" t="s">
        <v>58</v>
      </c>
    </row>
    <row r="37" spans="1:8" s="33" customFormat="1" ht="31.2" hidden="1" x14ac:dyDescent="0.25">
      <c r="A37" s="31" t="s">
        <v>35</v>
      </c>
      <c r="B37" s="32" t="s">
        <v>28</v>
      </c>
      <c r="C37" s="26">
        <f>C38</f>
        <v>0</v>
      </c>
    </row>
    <row r="38" spans="1:8" s="33" customFormat="1" ht="31.2" hidden="1" x14ac:dyDescent="0.25">
      <c r="A38" s="31" t="s">
        <v>36</v>
      </c>
      <c r="B38" s="32" t="s">
        <v>30</v>
      </c>
      <c r="C38" s="26">
        <f>'[1]Расчеты к приложениям'!E23</f>
        <v>0</v>
      </c>
    </row>
    <row r="39" spans="1:8" s="18" customFormat="1" ht="15.6" x14ac:dyDescent="0.3">
      <c r="A39" s="19" t="s">
        <v>37</v>
      </c>
      <c r="B39" s="34" t="s">
        <v>38</v>
      </c>
      <c r="C39" s="29">
        <f>C44+C40</f>
        <v>300753.33348999918</v>
      </c>
      <c r="D39" s="22"/>
    </row>
    <row r="40" spans="1:8" s="18" customFormat="1" ht="15.6" x14ac:dyDescent="0.3">
      <c r="A40" s="23" t="s">
        <v>39</v>
      </c>
      <c r="B40" s="24" t="s">
        <v>40</v>
      </c>
      <c r="C40" s="25">
        <f>C41</f>
        <v>-14318843.551130001</v>
      </c>
      <c r="D40" s="22"/>
      <c r="E40" s="22"/>
    </row>
    <row r="41" spans="1:8" s="18" customFormat="1" ht="15.6" x14ac:dyDescent="0.3">
      <c r="A41" s="23" t="s">
        <v>41</v>
      </c>
      <c r="B41" s="24" t="s">
        <v>42</v>
      </c>
      <c r="C41" s="25">
        <f>C42</f>
        <v>-14318843.551130001</v>
      </c>
      <c r="D41" s="22"/>
      <c r="E41" s="22"/>
    </row>
    <row r="42" spans="1:8" s="18" customFormat="1" ht="15.6" x14ac:dyDescent="0.3">
      <c r="A42" s="23" t="s">
        <v>43</v>
      </c>
      <c r="B42" s="24" t="s">
        <v>44</v>
      </c>
      <c r="C42" s="25">
        <f>C43</f>
        <v>-14318843.551130001</v>
      </c>
      <c r="E42" s="22"/>
    </row>
    <row r="43" spans="1:8" s="18" customFormat="1" ht="15.6" x14ac:dyDescent="0.3">
      <c r="A43" s="23" t="s">
        <v>45</v>
      </c>
      <c r="B43" s="24" t="s">
        <v>46</v>
      </c>
      <c r="C43" s="25">
        <f>-'[1]Расчеты к приложениям'!E25</f>
        <v>-14318843.551130001</v>
      </c>
      <c r="D43" s="22"/>
      <c r="E43" s="22"/>
    </row>
    <row r="44" spans="1:8" s="18" customFormat="1" ht="15.6" x14ac:dyDescent="0.3">
      <c r="A44" s="23" t="s">
        <v>47</v>
      </c>
      <c r="B44" s="24" t="s">
        <v>48</v>
      </c>
      <c r="C44" s="25">
        <f>C45</f>
        <v>14619596.88462</v>
      </c>
      <c r="D44" s="22"/>
      <c r="E44" s="22"/>
    </row>
    <row r="45" spans="1:8" s="18" customFormat="1" ht="15.6" x14ac:dyDescent="0.3">
      <c r="A45" s="23" t="s">
        <v>49</v>
      </c>
      <c r="B45" s="24" t="s">
        <v>50</v>
      </c>
      <c r="C45" s="25">
        <f>C46</f>
        <v>14619596.88462</v>
      </c>
      <c r="D45" s="22"/>
      <c r="E45" s="22"/>
    </row>
    <row r="46" spans="1:8" s="18" customFormat="1" ht="15.6" x14ac:dyDescent="0.3">
      <c r="A46" s="23" t="s">
        <v>51</v>
      </c>
      <c r="B46" s="24" t="s">
        <v>52</v>
      </c>
      <c r="C46" s="25">
        <f>C47</f>
        <v>14619596.88462</v>
      </c>
    </row>
    <row r="47" spans="1:8" s="18" customFormat="1" ht="15.6" x14ac:dyDescent="0.3">
      <c r="A47" s="35" t="s">
        <v>53</v>
      </c>
      <c r="B47" s="36" t="s">
        <v>54</v>
      </c>
      <c r="C47" s="37">
        <f>'[1]Расчеты к приложениям'!E26</f>
        <v>14619596.88462</v>
      </c>
      <c r="D47" s="38"/>
    </row>
    <row r="48" spans="1:8" s="39" customFormat="1" ht="13.8" x14ac:dyDescent="0.3">
      <c r="B48" s="40"/>
      <c r="C48" s="41" t="s">
        <v>59</v>
      </c>
      <c r="H48" s="42"/>
    </row>
    <row r="49" spans="3:8" ht="13.8" x14ac:dyDescent="0.3">
      <c r="D49" s="44"/>
      <c r="E49" s="45"/>
      <c r="F49" s="46"/>
      <c r="G49" s="46"/>
      <c r="H49" s="46"/>
    </row>
    <row r="50" spans="3:8" x14ac:dyDescent="0.3">
      <c r="D50" s="44"/>
      <c r="E50" s="44"/>
      <c r="F50" s="46"/>
      <c r="G50" s="46"/>
      <c r="H50" s="46"/>
    </row>
    <row r="51" spans="3:8" x14ac:dyDescent="0.3">
      <c r="D51" s="44"/>
      <c r="E51" s="44"/>
      <c r="F51" s="46"/>
      <c r="G51" s="46"/>
      <c r="H51" s="46"/>
    </row>
    <row r="52" spans="3:8" x14ac:dyDescent="0.3">
      <c r="D52" s="44"/>
      <c r="E52" s="44"/>
      <c r="F52" s="46"/>
      <c r="G52" s="46"/>
      <c r="H52" s="46"/>
    </row>
    <row r="53" spans="3:8" x14ac:dyDescent="0.3">
      <c r="D53" s="47"/>
      <c r="E53" s="44"/>
      <c r="F53" s="46"/>
      <c r="G53" s="46"/>
      <c r="H53" s="46"/>
    </row>
    <row r="54" spans="3:8" ht="15.6" x14ac:dyDescent="0.3">
      <c r="C54" s="48"/>
      <c r="D54" s="49"/>
      <c r="E54" s="44"/>
      <c r="F54" s="46"/>
      <c r="G54" s="46"/>
      <c r="H54" s="46"/>
    </row>
    <row r="55" spans="3:8" ht="15.6" x14ac:dyDescent="0.3">
      <c r="C55" s="48"/>
      <c r="D55" s="49"/>
      <c r="E55" s="44"/>
      <c r="F55" s="46"/>
      <c r="G55" s="46"/>
      <c r="H55" s="46"/>
    </row>
    <row r="56" spans="3:8" ht="15.6" x14ac:dyDescent="0.3">
      <c r="C56" s="48"/>
      <c r="D56" s="50"/>
      <c r="E56" s="44"/>
      <c r="F56" s="46"/>
      <c r="G56" s="46"/>
      <c r="H56" s="46"/>
    </row>
    <row r="57" spans="3:8" ht="15.6" x14ac:dyDescent="0.3">
      <c r="C57" s="48"/>
      <c r="D57" s="51"/>
      <c r="E57" s="52"/>
      <c r="F57" s="46"/>
      <c r="G57" s="46"/>
      <c r="H57" s="46"/>
    </row>
    <row r="58" spans="3:8" ht="15.6" x14ac:dyDescent="0.3">
      <c r="C58" s="48"/>
      <c r="D58" s="48"/>
      <c r="E58" s="52"/>
      <c r="F58" s="46"/>
      <c r="G58" s="46"/>
      <c r="H58" s="46"/>
    </row>
    <row r="59" spans="3:8" ht="15.6" x14ac:dyDescent="0.3">
      <c r="C59" s="48"/>
      <c r="D59" s="52"/>
      <c r="E59" s="52"/>
      <c r="F59" s="46"/>
      <c r="G59" s="46"/>
      <c r="H59" s="46"/>
    </row>
    <row r="60" spans="3:8" ht="15.6" x14ac:dyDescent="0.3">
      <c r="C60" s="48"/>
      <c r="F60" s="46"/>
      <c r="G60" s="46"/>
      <c r="H60" s="46"/>
    </row>
    <row r="61" spans="3:8" ht="15.6" x14ac:dyDescent="0.3">
      <c r="C61" s="48"/>
      <c r="F61" s="46"/>
      <c r="G61" s="46"/>
      <c r="H61" s="46"/>
    </row>
    <row r="62" spans="3:8" ht="15.6" x14ac:dyDescent="0.3">
      <c r="C62" s="48"/>
    </row>
    <row r="63" spans="3:8" ht="15.6" x14ac:dyDescent="0.3">
      <c r="C63" s="48"/>
    </row>
    <row r="64" spans="3:8" ht="15.6" x14ac:dyDescent="0.3">
      <c r="C64" s="48"/>
    </row>
    <row r="65" spans="3:3" ht="15.6" x14ac:dyDescent="0.3">
      <c r="C65" s="48"/>
    </row>
  </sheetData>
  <mergeCells count="1">
    <mergeCell ref="A18:C18"/>
  </mergeCells>
  <pageMargins left="0.78740157480314965" right="0.39370078740157483" top="0.39370078740157483" bottom="0.39370078740157483" header="0" footer="0"/>
  <pageSetup paperSize="9" scale="66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Павленко Елена Сергеевна</dc:creator>
  <cp:lastModifiedBy>Ерш Анастасия Юрьевна</cp:lastModifiedBy>
  <cp:lastPrinted>2018-02-07T22:42:28Z</cp:lastPrinted>
  <dcterms:created xsi:type="dcterms:W3CDTF">2018-02-07T03:13:23Z</dcterms:created>
  <dcterms:modified xsi:type="dcterms:W3CDTF">2018-02-14T02:43:21Z</dcterms:modified>
</cp:coreProperties>
</file>